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WerkomIToutsourcing/Gedeelde documenten/03. Nota van inlichtingen/Tweede nota van inlichtingen/"/>
    </mc:Choice>
  </mc:AlternateContent>
  <xr:revisionPtr revIDLastSave="102" documentId="13_ncr:1_{97994655-808A-4D9D-A994-2EDE07AB9286}" xr6:coauthVersionLast="46" xr6:coauthVersionMax="46" xr10:uidLastSave="{4E9B28B3-7D98-409C-B93E-7ADE150BF0D7}"/>
  <bookViews>
    <workbookView xWindow="-120" yWindow="-120" windowWidth="29040" windowHeight="15840" tabRatio="58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2" l="1"/>
  <c r="E79" i="2"/>
  <c r="E65" i="2"/>
  <c r="E51" i="2"/>
  <c r="E37" i="2"/>
  <c r="E23" i="2"/>
  <c r="E9" i="2"/>
  <c r="E83" i="2"/>
  <c r="E77" i="2"/>
  <c r="E69" i="2"/>
  <c r="E14" i="2"/>
  <c r="E15" i="2"/>
  <c r="E16" i="2"/>
  <c r="E17" i="2"/>
  <c r="E18" i="2"/>
  <c r="E19" i="2"/>
  <c r="E20" i="2"/>
  <c r="E21" i="2"/>
  <c r="E13" i="2"/>
  <c r="E63" i="2"/>
  <c r="E49" i="2"/>
  <c r="E35" i="2"/>
  <c r="E72" i="2"/>
  <c r="E76" i="2"/>
  <c r="E75" i="2"/>
  <c r="E74" i="2"/>
  <c r="E73" i="2"/>
  <c r="E71" i="2"/>
  <c r="E70" i="2"/>
  <c r="E62" i="2"/>
  <c r="E61" i="2"/>
  <c r="E60" i="2"/>
  <c r="E59" i="2"/>
  <c r="E58" i="2"/>
  <c r="E57" i="2"/>
  <c r="E56" i="2"/>
  <c r="E55" i="2"/>
  <c r="E48" i="2"/>
  <c r="E47" i="2"/>
  <c r="E46" i="2"/>
  <c r="E45" i="2"/>
  <c r="E44" i="2"/>
  <c r="E43" i="2"/>
  <c r="E42" i="2"/>
  <c r="E41" i="2"/>
  <c r="E34" i="2"/>
  <c r="E33" i="2"/>
  <c r="E32" i="2"/>
  <c r="E31" i="2"/>
  <c r="E30" i="2"/>
  <c r="E29" i="2"/>
  <c r="E28" i="2"/>
  <c r="E27" i="2"/>
  <c r="E84" i="2"/>
  <c r="E85" i="2"/>
  <c r="E87" i="2" l="1"/>
</calcChain>
</file>

<file path=xl/sharedStrings.xml><?xml version="1.0" encoding="utf-8"?>
<sst xmlns="http://schemas.openxmlformats.org/spreadsheetml/2006/main" count="99" uniqueCount="50">
  <si>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</si>
  <si>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</si>
  <si>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</si>
  <si>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</si>
  <si>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</si>
  <si>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</si>
  <si>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</si>
  <si>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</si>
  <si>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(*) Het uurtarief betreft een all-in prijs en is derhalve inclusief reis- verblijf, overige kosten en toeslagen.</t>
  </si>
  <si>
    <t>Totaalprijs</t>
  </si>
  <si>
    <t>Overig</t>
  </si>
  <si>
    <t>Overnamekosten</t>
  </si>
  <si>
    <t>Kosten</t>
  </si>
  <si>
    <t>Onderdeel</t>
  </si>
  <si>
    <t xml:space="preserve">Subtotaal additionele ondersteuning </t>
  </si>
  <si>
    <t>Geschatte uren per jaar</t>
  </si>
  <si>
    <t>Honorarium per uur</t>
  </si>
  <si>
    <t>Printerbeheer</t>
  </si>
  <si>
    <t>Applicatiebeheer</t>
  </si>
  <si>
    <t>Honorarium per jaar</t>
  </si>
  <si>
    <t>Honorarium per maand</t>
  </si>
  <si>
    <t>Prijswens 1</t>
  </si>
  <si>
    <t xml:space="preserve">6. Het indienen van nulprijzen en opslagen die 0 % bedragen is slechts toegestaan op subonderdelen van de prijswens.
</t>
  </si>
  <si>
    <t>7. Het indienen van negatieve prijzen is -op straffe van uitsluiting- niet toegestaan.</t>
  </si>
  <si>
    <t>Werkplekbeheer</t>
  </si>
  <si>
    <t>Telefoniebeheer</t>
  </si>
  <si>
    <t>Internet en wifibeheer</t>
  </si>
  <si>
    <t>Service en helpdesk</t>
  </si>
  <si>
    <t>Honorarium tien (10) jaar</t>
  </si>
  <si>
    <t>ICT-infrastructuur</t>
  </si>
  <si>
    <t>Licentiebeheer</t>
  </si>
  <si>
    <t xml:space="preserve">Subtotaal eenmalige kosten </t>
  </si>
  <si>
    <t>Projectmanager</t>
  </si>
  <si>
    <t>IT-architect</t>
  </si>
  <si>
    <t>Trainer</t>
  </si>
  <si>
    <t>Overige optionele dienstverlening</t>
  </si>
  <si>
    <t>Beheer jaar 1</t>
  </si>
  <si>
    <t>Beheer jaar 2</t>
  </si>
  <si>
    <t>Beheer jaar 3</t>
  </si>
  <si>
    <t>Beheer jaar 4</t>
  </si>
  <si>
    <t>Beheer jaar 5 en later</t>
  </si>
  <si>
    <t xml:space="preserve">Subtotaal beheer jaar 1 </t>
  </si>
  <si>
    <t>Subtotaal beheer  jaar 2</t>
  </si>
  <si>
    <t>Subtotaal beheer jaar 3</t>
  </si>
  <si>
    <t>Subtotaal beheer jaar 4</t>
  </si>
  <si>
    <t>Subtotaal beheer jaar 5 en later</t>
  </si>
  <si>
    <t>Installatie- en implementatiekosten software-agent</t>
  </si>
  <si>
    <t>Eenmalige kosten</t>
  </si>
  <si>
    <t>Software-agent</t>
  </si>
  <si>
    <t>Functinaris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</si>
</sst>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_ ;\-0\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0" borderId="1" xfId="1" applyFont="1" applyBorder="1" applyAlignment="1" applyProtection="1">
      <alignment horizontal="center"/>
    </xf>
    <xf numFmtId="44" fontId="8" fillId="0" borderId="1" xfId="1" applyFont="1" applyBorder="1" applyAlignment="1" applyProtection="1">
      <alignment horizontal="center"/>
    </xf>
    <xf numFmtId="44" fontId="6" fillId="0" borderId="0" xfId="1" applyFont="1" applyFill="1" applyBorder="1" applyAlignment="1" applyProtection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2" borderId="3" xfId="1" applyFont="1" applyFill="1" applyBorder="1" applyAlignment="1" applyProtection="1">
      <alignment horizontal="center"/>
    </xf>
    <xf numFmtId="44" fontId="6" fillId="2" borderId="6" xfId="1" applyFont="1" applyFill="1" applyBorder="1" applyAlignment="1" applyProtection="1">
      <alignment horizontal="center"/>
    </xf>
    <xf numFmtId="44" fontId="6" fillId="0" borderId="1" xfId="1" applyFont="1" applyBorder="1" applyAlignment="1" applyProtection="1">
      <alignment horizontal="center"/>
    </xf>
    <xf numFmtId="164" fontId="6" fillId="0" borderId="1" xfId="1" applyNumberFormat="1" applyFont="1" applyBorder="1" applyAlignment="1" applyProtection="1">
      <alignment horizontal="center"/>
    </xf>
    <xf numFmtId="44" fontId="8" fillId="0" borderId="0" xfId="1" applyFont="1" applyBorder="1" applyAlignment="1" applyProtection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Protection="1"/>
    <xf numFmtId="0" fontId="8" fillId="5" borderId="1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3" fontId="8" fillId="0" borderId="5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right"/>
    </xf>
    <xf numFmtId="0" fontId="8" fillId="5" borderId="1" xfId="0" applyFont="1" applyFill="1" applyBorder="1" applyProtection="1"/>
    <xf numFmtId="0" fontId="0" fillId="0" borderId="0" xfId="0" applyAlignment="1" applyProtection="1">
      <alignment horizontal="left"/>
    </xf>
    <xf numFmtId="0" fontId="6" fillId="0" borderId="1" xfId="0" applyFont="1" applyBorder="1" applyProtection="1"/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5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3" fontId="8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right"/>
    </xf>
    <xf numFmtId="0" fontId="9" fillId="5" borderId="4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5" borderId="2" xfId="0" applyFont="1" applyFill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left" wrapText="1"/>
    </xf>
    <xf numFmtId="0" fontId="6" fillId="0" borderId="2" xfId="0" applyFont="1" applyBorder="1" applyAlignment="1" applyProtection="1">
      <alignment horizontal="left" wrapText="1"/>
    </xf>
    <xf numFmtId="0" fontId="8" fillId="5" borderId="4" xfId="0" applyFont="1" applyFill="1" applyBorder="1" applyAlignment="1" applyProtection="1">
      <alignment horizontal="left"/>
    </xf>
    <xf numFmtId="0" fontId="8" fillId="5" borderId="3" xfId="0" applyFont="1" applyFill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8" fillId="5" borderId="4" xfId="0" applyFont="1" applyFill="1" applyBorder="1" applyAlignment="1" applyProtection="1">
      <alignment horizontal="center"/>
    </xf>
    <xf numFmtId="0" fontId="8" fillId="5" borderId="2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1" sqref="A21"/>
    </sheetView>
  </sheetViews>
  <sheetFormatPr defaultColWidth="9.140625" defaultRowHeight="15" x14ac:dyDescent="0.25"/>
  <cols>
    <col min="1" max="1" width="104.5703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7" t="s">
        <v>6</v>
      </c>
    </row>
    <row r="9" spans="1:1" s="3" customFormat="1" ht="15" customHeight="1" x14ac:dyDescent="0.25">
      <c r="A9" s="18" t="s">
        <v>22</v>
      </c>
    </row>
    <row r="10" spans="1:1" s="3" customFormat="1" x14ac:dyDescent="0.25">
      <c r="A10" s="18" t="s">
        <v>23</v>
      </c>
    </row>
  </sheetData>
  <sheetProtection algorithmName="SHA-512" hashValue="/Z5dRe8nhP2kVzqmb7cbbywSKsbzxbhJoyM5laU5XPqSYZ/fMeGrqNFPdV2u1yujN76txUoLrSdm+OXC0domtw==" saltValue="IV1y1pSrfhFXAI+gRba6v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8FBD-204B-4CD6-B12C-6E22EFE60CDC}">
  <dimension ref="A1:G91"/>
  <sheetViews>
    <sheetView showGridLines="0" zoomScale="130" zoomScaleNormal="130" workbookViewId="0">
      <selection activeCell="E90" sqref="E90"/>
    </sheetView>
  </sheetViews>
  <sheetFormatPr defaultColWidth="11.42578125" defaultRowHeight="15" x14ac:dyDescent="0.25"/>
  <cols>
    <col min="1" max="1" width="1.42578125" style="19" customWidth="1"/>
    <col min="2" max="2" width="13.5703125" style="19" bestFit="1" customWidth="1"/>
    <col min="3" max="3" width="16.85546875" style="19" bestFit="1" customWidth="1"/>
    <col min="4" max="4" width="30.7109375" style="19" bestFit="1" customWidth="1"/>
    <col min="5" max="5" width="21" style="19" customWidth="1"/>
    <col min="6" max="16384" width="11.42578125" style="19"/>
  </cols>
  <sheetData>
    <row r="1" spans="2:7" ht="21" x14ac:dyDescent="0.35">
      <c r="B1" s="35" t="s">
        <v>21</v>
      </c>
      <c r="C1" s="36"/>
      <c r="D1" s="36"/>
      <c r="E1" s="37"/>
    </row>
    <row r="3" spans="2:7" ht="15.75" x14ac:dyDescent="0.25">
      <c r="B3" s="38" t="s">
        <v>47</v>
      </c>
      <c r="C3" s="39"/>
      <c r="D3" s="39"/>
      <c r="E3" s="40"/>
    </row>
    <row r="4" spans="2:7" x14ac:dyDescent="0.25">
      <c r="B4" s="44" t="s">
        <v>13</v>
      </c>
      <c r="C4" s="45"/>
      <c r="D4" s="46"/>
      <c r="E4" s="20" t="s">
        <v>12</v>
      </c>
    </row>
    <row r="5" spans="2:7" x14ac:dyDescent="0.25">
      <c r="B5" s="47" t="s">
        <v>11</v>
      </c>
      <c r="C5" s="48"/>
      <c r="D5" s="49"/>
      <c r="E5" s="11">
        <v>0</v>
      </c>
    </row>
    <row r="6" spans="2:7" x14ac:dyDescent="0.25">
      <c r="B6" s="47" t="s">
        <v>10</v>
      </c>
      <c r="C6" s="48"/>
      <c r="D6" s="49"/>
      <c r="E6" s="11">
        <v>0</v>
      </c>
    </row>
    <row r="7" spans="2:7" x14ac:dyDescent="0.25">
      <c r="B7" s="47" t="s">
        <v>46</v>
      </c>
      <c r="C7" s="48"/>
      <c r="D7" s="49"/>
      <c r="E7" s="11">
        <v>0</v>
      </c>
    </row>
    <row r="8" spans="2:7" x14ac:dyDescent="0.25">
      <c r="B8" s="21"/>
      <c r="C8" s="21"/>
      <c r="D8" s="21"/>
      <c r="E8" s="10"/>
    </row>
    <row r="9" spans="2:7" x14ac:dyDescent="0.25">
      <c r="B9" s="22"/>
      <c r="C9" s="23"/>
      <c r="D9" s="24" t="s">
        <v>31</v>
      </c>
      <c r="E9" s="9">
        <f>SUM(E5:E6)</f>
        <v>0</v>
      </c>
    </row>
    <row r="11" spans="2:7" ht="15.75" x14ac:dyDescent="0.25">
      <c r="B11" s="38" t="s">
        <v>36</v>
      </c>
      <c r="C11" s="39"/>
      <c r="D11" s="39"/>
      <c r="E11" s="40"/>
    </row>
    <row r="12" spans="2:7" x14ac:dyDescent="0.25">
      <c r="B12" s="50" t="s">
        <v>13</v>
      </c>
      <c r="C12" s="51"/>
      <c r="D12" s="20" t="s">
        <v>20</v>
      </c>
      <c r="E12" s="20" t="s">
        <v>19</v>
      </c>
      <c r="G12" s="26"/>
    </row>
    <row r="13" spans="2:7" x14ac:dyDescent="0.25">
      <c r="B13" s="47" t="s">
        <v>29</v>
      </c>
      <c r="C13" s="49"/>
      <c r="D13" s="11">
        <v>0</v>
      </c>
      <c r="E13" s="14">
        <f>D13*12</f>
        <v>0</v>
      </c>
      <c r="G13" s="28"/>
    </row>
    <row r="14" spans="2:7" x14ac:dyDescent="0.25">
      <c r="B14" s="47" t="s">
        <v>18</v>
      </c>
      <c r="C14" s="49">
        <v>0</v>
      </c>
      <c r="D14" s="11">
        <v>0</v>
      </c>
      <c r="E14" s="14">
        <f t="shared" ref="E14:E21" si="0">D14*12</f>
        <v>0</v>
      </c>
      <c r="G14" s="28"/>
    </row>
    <row r="15" spans="2:7" x14ac:dyDescent="0.25">
      <c r="B15" s="47" t="s">
        <v>30</v>
      </c>
      <c r="C15" s="49">
        <v>0</v>
      </c>
      <c r="D15" s="11">
        <v>0</v>
      </c>
      <c r="E15" s="14">
        <f t="shared" si="0"/>
        <v>0</v>
      </c>
      <c r="G15" s="28"/>
    </row>
    <row r="16" spans="2:7" x14ac:dyDescent="0.25">
      <c r="B16" s="47" t="s">
        <v>24</v>
      </c>
      <c r="C16" s="49">
        <v>0</v>
      </c>
      <c r="D16" s="11">
        <v>0</v>
      </c>
      <c r="E16" s="14">
        <f t="shared" si="0"/>
        <v>0</v>
      </c>
      <c r="G16" s="28"/>
    </row>
    <row r="17" spans="2:7" x14ac:dyDescent="0.25">
      <c r="B17" s="47" t="s">
        <v>17</v>
      </c>
      <c r="C17" s="49">
        <v>0</v>
      </c>
      <c r="D17" s="11">
        <v>0</v>
      </c>
      <c r="E17" s="14">
        <f t="shared" si="0"/>
        <v>0</v>
      </c>
      <c r="G17" s="28"/>
    </row>
    <row r="18" spans="2:7" x14ac:dyDescent="0.25">
      <c r="B18" s="47" t="s">
        <v>25</v>
      </c>
      <c r="C18" s="49">
        <v>0</v>
      </c>
      <c r="D18" s="11">
        <v>0</v>
      </c>
      <c r="E18" s="14">
        <f t="shared" si="0"/>
        <v>0</v>
      </c>
      <c r="G18" s="28"/>
    </row>
    <row r="19" spans="2:7" x14ac:dyDescent="0.25">
      <c r="B19" s="47" t="s">
        <v>26</v>
      </c>
      <c r="C19" s="49">
        <v>0</v>
      </c>
      <c r="D19" s="11">
        <v>0</v>
      </c>
      <c r="E19" s="14">
        <f t="shared" si="0"/>
        <v>0</v>
      </c>
      <c r="G19" s="28"/>
    </row>
    <row r="20" spans="2:7" x14ac:dyDescent="0.25">
      <c r="B20" s="47" t="s">
        <v>27</v>
      </c>
      <c r="C20" s="49">
        <v>0</v>
      </c>
      <c r="D20" s="11">
        <v>0</v>
      </c>
      <c r="E20" s="14">
        <f t="shared" si="0"/>
        <v>0</v>
      </c>
      <c r="G20" s="28"/>
    </row>
    <row r="21" spans="2:7" x14ac:dyDescent="0.25">
      <c r="B21" s="47" t="s">
        <v>48</v>
      </c>
      <c r="C21" s="49">
        <v>0</v>
      </c>
      <c r="D21" s="11">
        <v>0</v>
      </c>
      <c r="E21" s="14">
        <f t="shared" si="0"/>
        <v>0</v>
      </c>
      <c r="G21" s="28"/>
    </row>
    <row r="22" spans="2:7" x14ac:dyDescent="0.25">
      <c r="B22" s="22"/>
      <c r="C22" s="13"/>
      <c r="D22" s="12"/>
      <c r="E22" s="12"/>
      <c r="G22" s="28"/>
    </row>
    <row r="23" spans="2:7" x14ac:dyDescent="0.25">
      <c r="B23" s="22"/>
      <c r="C23" s="23"/>
      <c r="D23" s="24" t="s">
        <v>41</v>
      </c>
      <c r="E23" s="9">
        <f>SUM(E13:E21)</f>
        <v>0</v>
      </c>
    </row>
    <row r="24" spans="2:7" x14ac:dyDescent="0.25">
      <c r="B24" s="22"/>
      <c r="C24" s="33"/>
      <c r="D24" s="34"/>
      <c r="E24" s="16"/>
    </row>
    <row r="25" spans="2:7" ht="15.75" x14ac:dyDescent="0.25">
      <c r="B25" s="38" t="s">
        <v>37</v>
      </c>
      <c r="C25" s="39"/>
      <c r="D25" s="39"/>
      <c r="E25" s="40"/>
    </row>
    <row r="26" spans="2:7" x14ac:dyDescent="0.25">
      <c r="B26" s="50" t="s">
        <v>13</v>
      </c>
      <c r="C26" s="51"/>
      <c r="D26" s="20" t="s">
        <v>20</v>
      </c>
      <c r="E26" s="20" t="s">
        <v>19</v>
      </c>
    </row>
    <row r="27" spans="2:7" x14ac:dyDescent="0.25">
      <c r="B27" s="47" t="s">
        <v>29</v>
      </c>
      <c r="C27" s="49"/>
      <c r="D27" s="11">
        <v>0</v>
      </c>
      <c r="E27" s="14">
        <f>D27*12</f>
        <v>0</v>
      </c>
    </row>
    <row r="28" spans="2:7" x14ac:dyDescent="0.25">
      <c r="B28" s="47" t="s">
        <v>18</v>
      </c>
      <c r="C28" s="49">
        <v>0</v>
      </c>
      <c r="D28" s="11">
        <v>0</v>
      </c>
      <c r="E28" s="14">
        <f t="shared" ref="E28:E34" si="1">D28*12</f>
        <v>0</v>
      </c>
    </row>
    <row r="29" spans="2:7" x14ac:dyDescent="0.25">
      <c r="B29" s="47" t="s">
        <v>30</v>
      </c>
      <c r="C29" s="49">
        <v>0</v>
      </c>
      <c r="D29" s="11">
        <v>0</v>
      </c>
      <c r="E29" s="14">
        <f t="shared" si="1"/>
        <v>0</v>
      </c>
    </row>
    <row r="30" spans="2:7" x14ac:dyDescent="0.25">
      <c r="B30" s="47" t="s">
        <v>24</v>
      </c>
      <c r="C30" s="49">
        <v>0</v>
      </c>
      <c r="D30" s="11">
        <v>0</v>
      </c>
      <c r="E30" s="14">
        <f t="shared" si="1"/>
        <v>0</v>
      </c>
    </row>
    <row r="31" spans="2:7" x14ac:dyDescent="0.25">
      <c r="B31" s="47" t="s">
        <v>17</v>
      </c>
      <c r="C31" s="49">
        <v>0</v>
      </c>
      <c r="D31" s="11">
        <v>0</v>
      </c>
      <c r="E31" s="14">
        <f t="shared" si="1"/>
        <v>0</v>
      </c>
    </row>
    <row r="32" spans="2:7" x14ac:dyDescent="0.25">
      <c r="B32" s="47" t="s">
        <v>25</v>
      </c>
      <c r="C32" s="49">
        <v>0</v>
      </c>
      <c r="D32" s="11">
        <v>0</v>
      </c>
      <c r="E32" s="14">
        <f t="shared" si="1"/>
        <v>0</v>
      </c>
    </row>
    <row r="33" spans="2:5" x14ac:dyDescent="0.25">
      <c r="B33" s="47" t="s">
        <v>26</v>
      </c>
      <c r="C33" s="49">
        <v>0</v>
      </c>
      <c r="D33" s="11">
        <v>0</v>
      </c>
      <c r="E33" s="14">
        <f t="shared" si="1"/>
        <v>0</v>
      </c>
    </row>
    <row r="34" spans="2:5" x14ac:dyDescent="0.25">
      <c r="B34" s="47" t="s">
        <v>27</v>
      </c>
      <c r="C34" s="49">
        <v>0</v>
      </c>
      <c r="D34" s="11">
        <v>0</v>
      </c>
      <c r="E34" s="14">
        <f t="shared" si="1"/>
        <v>0</v>
      </c>
    </row>
    <row r="35" spans="2:5" x14ac:dyDescent="0.25">
      <c r="B35" s="47" t="s">
        <v>48</v>
      </c>
      <c r="C35" s="49">
        <v>0</v>
      </c>
      <c r="D35" s="11">
        <v>0</v>
      </c>
      <c r="E35" s="14">
        <f>D35*12</f>
        <v>0</v>
      </c>
    </row>
    <row r="36" spans="2:5" x14ac:dyDescent="0.25">
      <c r="B36" s="22"/>
      <c r="C36" s="13"/>
      <c r="D36" s="12"/>
      <c r="E36" s="12"/>
    </row>
    <row r="37" spans="2:5" x14ac:dyDescent="0.25">
      <c r="B37" s="22"/>
      <c r="C37" s="23"/>
      <c r="D37" s="24" t="s">
        <v>42</v>
      </c>
      <c r="E37" s="9">
        <f>SUM(E27:E35)</f>
        <v>0</v>
      </c>
    </row>
    <row r="38" spans="2:5" x14ac:dyDescent="0.25">
      <c r="B38" s="22"/>
      <c r="C38" s="33"/>
      <c r="D38" s="34"/>
      <c r="E38" s="16"/>
    </row>
    <row r="39" spans="2:5" ht="15.75" x14ac:dyDescent="0.25">
      <c r="B39" s="38" t="s">
        <v>38</v>
      </c>
      <c r="C39" s="39"/>
      <c r="D39" s="39"/>
      <c r="E39" s="40"/>
    </row>
    <row r="40" spans="2:5" x14ac:dyDescent="0.25">
      <c r="B40" s="50" t="s">
        <v>13</v>
      </c>
      <c r="C40" s="51"/>
      <c r="D40" s="20" t="s">
        <v>20</v>
      </c>
      <c r="E40" s="20" t="s">
        <v>19</v>
      </c>
    </row>
    <row r="41" spans="2:5" x14ac:dyDescent="0.25">
      <c r="B41" s="47" t="s">
        <v>29</v>
      </c>
      <c r="C41" s="49"/>
      <c r="D41" s="11">
        <v>0</v>
      </c>
      <c r="E41" s="14">
        <f>D41*12</f>
        <v>0</v>
      </c>
    </row>
    <row r="42" spans="2:5" x14ac:dyDescent="0.25">
      <c r="B42" s="47" t="s">
        <v>18</v>
      </c>
      <c r="C42" s="49">
        <v>0</v>
      </c>
      <c r="D42" s="11">
        <v>0</v>
      </c>
      <c r="E42" s="14">
        <f t="shared" ref="E42:E48" si="2">D42*12</f>
        <v>0</v>
      </c>
    </row>
    <row r="43" spans="2:5" x14ac:dyDescent="0.25">
      <c r="B43" s="47" t="s">
        <v>30</v>
      </c>
      <c r="C43" s="49">
        <v>0</v>
      </c>
      <c r="D43" s="11">
        <v>0</v>
      </c>
      <c r="E43" s="14">
        <f t="shared" si="2"/>
        <v>0</v>
      </c>
    </row>
    <row r="44" spans="2:5" x14ac:dyDescent="0.25">
      <c r="B44" s="47" t="s">
        <v>24</v>
      </c>
      <c r="C44" s="49">
        <v>0</v>
      </c>
      <c r="D44" s="11">
        <v>0</v>
      </c>
      <c r="E44" s="14">
        <f t="shared" si="2"/>
        <v>0</v>
      </c>
    </row>
    <row r="45" spans="2:5" x14ac:dyDescent="0.25">
      <c r="B45" s="47" t="s">
        <v>17</v>
      </c>
      <c r="C45" s="49">
        <v>0</v>
      </c>
      <c r="D45" s="11">
        <v>0</v>
      </c>
      <c r="E45" s="14">
        <f t="shared" si="2"/>
        <v>0</v>
      </c>
    </row>
    <row r="46" spans="2:5" x14ac:dyDescent="0.25">
      <c r="B46" s="47" t="s">
        <v>25</v>
      </c>
      <c r="C46" s="49">
        <v>0</v>
      </c>
      <c r="D46" s="11">
        <v>0</v>
      </c>
      <c r="E46" s="14">
        <f t="shared" si="2"/>
        <v>0</v>
      </c>
    </row>
    <row r="47" spans="2:5" x14ac:dyDescent="0.25">
      <c r="B47" s="47" t="s">
        <v>26</v>
      </c>
      <c r="C47" s="49">
        <v>0</v>
      </c>
      <c r="D47" s="11">
        <v>0</v>
      </c>
      <c r="E47" s="14">
        <f t="shared" si="2"/>
        <v>0</v>
      </c>
    </row>
    <row r="48" spans="2:5" x14ac:dyDescent="0.25">
      <c r="B48" s="47" t="s">
        <v>27</v>
      </c>
      <c r="C48" s="49">
        <v>0</v>
      </c>
      <c r="D48" s="11">
        <v>0</v>
      </c>
      <c r="E48" s="14">
        <f t="shared" si="2"/>
        <v>0</v>
      </c>
    </row>
    <row r="49" spans="2:5" x14ac:dyDescent="0.25">
      <c r="B49" s="47" t="s">
        <v>48</v>
      </c>
      <c r="C49" s="49">
        <v>0</v>
      </c>
      <c r="D49" s="11">
        <v>0</v>
      </c>
      <c r="E49" s="14">
        <f>D49*12</f>
        <v>0</v>
      </c>
    </row>
    <row r="50" spans="2:5" x14ac:dyDescent="0.25">
      <c r="B50" s="22"/>
      <c r="C50" s="13"/>
      <c r="D50" s="12"/>
      <c r="E50" s="12"/>
    </row>
    <row r="51" spans="2:5" x14ac:dyDescent="0.25">
      <c r="B51" s="22"/>
      <c r="C51" s="23"/>
      <c r="D51" s="24" t="s">
        <v>43</v>
      </c>
      <c r="E51" s="9">
        <f>SUM(E41:E49)</f>
        <v>0</v>
      </c>
    </row>
    <row r="52" spans="2:5" x14ac:dyDescent="0.25">
      <c r="B52" s="22"/>
      <c r="C52" s="33"/>
      <c r="D52" s="34"/>
      <c r="E52" s="16"/>
    </row>
    <row r="53" spans="2:5" ht="15.75" x14ac:dyDescent="0.25">
      <c r="B53" s="38" t="s">
        <v>39</v>
      </c>
      <c r="C53" s="39"/>
      <c r="D53" s="39"/>
      <c r="E53" s="40"/>
    </row>
    <row r="54" spans="2:5" x14ac:dyDescent="0.25">
      <c r="B54" s="50" t="s">
        <v>13</v>
      </c>
      <c r="C54" s="51"/>
      <c r="D54" s="20" t="s">
        <v>20</v>
      </c>
      <c r="E54" s="20" t="s">
        <v>19</v>
      </c>
    </row>
    <row r="55" spans="2:5" x14ac:dyDescent="0.25">
      <c r="B55" s="47" t="s">
        <v>29</v>
      </c>
      <c r="C55" s="49"/>
      <c r="D55" s="11">
        <v>0</v>
      </c>
      <c r="E55" s="14">
        <f>D55*12</f>
        <v>0</v>
      </c>
    </row>
    <row r="56" spans="2:5" x14ac:dyDescent="0.25">
      <c r="B56" s="47" t="s">
        <v>18</v>
      </c>
      <c r="C56" s="49">
        <v>0</v>
      </c>
      <c r="D56" s="11">
        <v>0</v>
      </c>
      <c r="E56" s="14">
        <f t="shared" ref="E56:E62" si="3">D56*12</f>
        <v>0</v>
      </c>
    </row>
    <row r="57" spans="2:5" x14ac:dyDescent="0.25">
      <c r="B57" s="47" t="s">
        <v>30</v>
      </c>
      <c r="C57" s="49">
        <v>0</v>
      </c>
      <c r="D57" s="11">
        <v>0</v>
      </c>
      <c r="E57" s="14">
        <f t="shared" si="3"/>
        <v>0</v>
      </c>
    </row>
    <row r="58" spans="2:5" x14ac:dyDescent="0.25">
      <c r="B58" s="47" t="s">
        <v>24</v>
      </c>
      <c r="C58" s="49">
        <v>0</v>
      </c>
      <c r="D58" s="11">
        <v>0</v>
      </c>
      <c r="E58" s="14">
        <f t="shared" si="3"/>
        <v>0</v>
      </c>
    </row>
    <row r="59" spans="2:5" x14ac:dyDescent="0.25">
      <c r="B59" s="47" t="s">
        <v>17</v>
      </c>
      <c r="C59" s="49">
        <v>0</v>
      </c>
      <c r="D59" s="11">
        <v>0</v>
      </c>
      <c r="E59" s="14">
        <f t="shared" si="3"/>
        <v>0</v>
      </c>
    </row>
    <row r="60" spans="2:5" x14ac:dyDescent="0.25">
      <c r="B60" s="47" t="s">
        <v>25</v>
      </c>
      <c r="C60" s="49">
        <v>0</v>
      </c>
      <c r="D60" s="11">
        <v>0</v>
      </c>
      <c r="E60" s="14">
        <f t="shared" si="3"/>
        <v>0</v>
      </c>
    </row>
    <row r="61" spans="2:5" x14ac:dyDescent="0.25">
      <c r="B61" s="47" t="s">
        <v>26</v>
      </c>
      <c r="C61" s="49">
        <v>0</v>
      </c>
      <c r="D61" s="11">
        <v>0</v>
      </c>
      <c r="E61" s="14">
        <f t="shared" si="3"/>
        <v>0</v>
      </c>
    </row>
    <row r="62" spans="2:5" x14ac:dyDescent="0.25">
      <c r="B62" s="47" t="s">
        <v>27</v>
      </c>
      <c r="C62" s="49">
        <v>0</v>
      </c>
      <c r="D62" s="11">
        <v>0</v>
      </c>
      <c r="E62" s="14">
        <f t="shared" si="3"/>
        <v>0</v>
      </c>
    </row>
    <row r="63" spans="2:5" x14ac:dyDescent="0.25">
      <c r="B63" s="47" t="s">
        <v>48</v>
      </c>
      <c r="C63" s="49">
        <v>0</v>
      </c>
      <c r="D63" s="11">
        <v>0</v>
      </c>
      <c r="E63" s="14">
        <f>D63*12</f>
        <v>0</v>
      </c>
    </row>
    <row r="64" spans="2:5" x14ac:dyDescent="0.25">
      <c r="B64" s="22"/>
      <c r="C64" s="13"/>
      <c r="D64" s="12"/>
      <c r="E64" s="12"/>
    </row>
    <row r="65" spans="2:5" x14ac:dyDescent="0.25">
      <c r="B65" s="22"/>
      <c r="C65" s="23"/>
      <c r="D65" s="24" t="s">
        <v>44</v>
      </c>
      <c r="E65" s="9">
        <f>SUM(E55:E63)</f>
        <v>0</v>
      </c>
    </row>
    <row r="66" spans="2:5" x14ac:dyDescent="0.25">
      <c r="B66" s="22"/>
      <c r="C66" s="33"/>
      <c r="D66" s="34"/>
      <c r="E66" s="16"/>
    </row>
    <row r="67" spans="2:5" ht="15.75" x14ac:dyDescent="0.25">
      <c r="B67" s="38" t="s">
        <v>40</v>
      </c>
      <c r="C67" s="39"/>
      <c r="D67" s="39"/>
      <c r="E67" s="40"/>
    </row>
    <row r="68" spans="2:5" x14ac:dyDescent="0.25">
      <c r="B68" s="50" t="s">
        <v>13</v>
      </c>
      <c r="C68" s="51"/>
      <c r="D68" s="20" t="s">
        <v>20</v>
      </c>
      <c r="E68" s="20" t="s">
        <v>19</v>
      </c>
    </row>
    <row r="69" spans="2:5" x14ac:dyDescent="0.25">
      <c r="B69" s="47" t="s">
        <v>29</v>
      </c>
      <c r="C69" s="49"/>
      <c r="D69" s="11">
        <v>0</v>
      </c>
      <c r="E69" s="14">
        <f>D69*12</f>
        <v>0</v>
      </c>
    </row>
    <row r="70" spans="2:5" x14ac:dyDescent="0.25">
      <c r="B70" s="47" t="s">
        <v>18</v>
      </c>
      <c r="C70" s="49">
        <v>0</v>
      </c>
      <c r="D70" s="11">
        <v>0</v>
      </c>
      <c r="E70" s="14">
        <f t="shared" ref="E70:E76" si="4">D70*12</f>
        <v>0</v>
      </c>
    </row>
    <row r="71" spans="2:5" x14ac:dyDescent="0.25">
      <c r="B71" s="47" t="s">
        <v>30</v>
      </c>
      <c r="C71" s="49">
        <v>0</v>
      </c>
      <c r="D71" s="11">
        <v>0</v>
      </c>
      <c r="E71" s="14">
        <f t="shared" si="4"/>
        <v>0</v>
      </c>
    </row>
    <row r="72" spans="2:5" x14ac:dyDescent="0.25">
      <c r="B72" s="47" t="s">
        <v>24</v>
      </c>
      <c r="C72" s="49">
        <v>0</v>
      </c>
      <c r="D72" s="11">
        <v>0</v>
      </c>
      <c r="E72" s="14">
        <f t="shared" si="4"/>
        <v>0</v>
      </c>
    </row>
    <row r="73" spans="2:5" x14ac:dyDescent="0.25">
      <c r="B73" s="47" t="s">
        <v>17</v>
      </c>
      <c r="C73" s="49">
        <v>0</v>
      </c>
      <c r="D73" s="11">
        <v>0</v>
      </c>
      <c r="E73" s="14">
        <f t="shared" si="4"/>
        <v>0</v>
      </c>
    </row>
    <row r="74" spans="2:5" x14ac:dyDescent="0.25">
      <c r="B74" s="47" t="s">
        <v>25</v>
      </c>
      <c r="C74" s="49">
        <v>0</v>
      </c>
      <c r="D74" s="11">
        <v>0</v>
      </c>
      <c r="E74" s="14">
        <f t="shared" si="4"/>
        <v>0</v>
      </c>
    </row>
    <row r="75" spans="2:5" x14ac:dyDescent="0.25">
      <c r="B75" s="47" t="s">
        <v>26</v>
      </c>
      <c r="C75" s="49">
        <v>0</v>
      </c>
      <c r="D75" s="11">
        <v>0</v>
      </c>
      <c r="E75" s="14">
        <f t="shared" si="4"/>
        <v>0</v>
      </c>
    </row>
    <row r="76" spans="2:5" x14ac:dyDescent="0.25">
      <c r="B76" s="47" t="s">
        <v>27</v>
      </c>
      <c r="C76" s="49">
        <v>0</v>
      </c>
      <c r="D76" s="11">
        <v>0</v>
      </c>
      <c r="E76" s="14">
        <f t="shared" si="4"/>
        <v>0</v>
      </c>
    </row>
    <row r="77" spans="2:5" x14ac:dyDescent="0.25">
      <c r="B77" s="47" t="s">
        <v>48</v>
      </c>
      <c r="C77" s="49">
        <v>0</v>
      </c>
      <c r="D77" s="11">
        <v>0</v>
      </c>
      <c r="E77" s="14">
        <f>D77*12</f>
        <v>0</v>
      </c>
    </row>
    <row r="78" spans="2:5" x14ac:dyDescent="0.25">
      <c r="B78" s="22"/>
      <c r="C78" s="13"/>
      <c r="D78" s="12"/>
      <c r="E78" s="12"/>
    </row>
    <row r="79" spans="2:5" x14ac:dyDescent="0.25">
      <c r="B79" s="22"/>
      <c r="C79" s="23"/>
      <c r="D79" s="24" t="s">
        <v>45</v>
      </c>
      <c r="E79" s="9">
        <f>SUM(E69:E77)</f>
        <v>0</v>
      </c>
    </row>
    <row r="80" spans="2:5" x14ac:dyDescent="0.25">
      <c r="B80" s="22"/>
      <c r="C80" s="33"/>
      <c r="D80" s="34"/>
      <c r="E80" s="16"/>
    </row>
    <row r="81" spans="1:5" ht="15.75" x14ac:dyDescent="0.25">
      <c r="B81" s="38" t="s">
        <v>35</v>
      </c>
      <c r="C81" s="39"/>
      <c r="D81" s="39"/>
      <c r="E81" s="40"/>
    </row>
    <row r="82" spans="1:5" x14ac:dyDescent="0.25">
      <c r="B82" s="25" t="s">
        <v>49</v>
      </c>
      <c r="C82" s="20" t="s">
        <v>16</v>
      </c>
      <c r="D82" s="20" t="s">
        <v>15</v>
      </c>
      <c r="E82" s="20" t="s">
        <v>28</v>
      </c>
    </row>
    <row r="83" spans="1:5" x14ac:dyDescent="0.25">
      <c r="B83" s="27" t="s">
        <v>32</v>
      </c>
      <c r="C83" s="11">
        <v>0</v>
      </c>
      <c r="D83" s="15">
        <v>75</v>
      </c>
      <c r="E83" s="14">
        <f>(C83*D83)*10</f>
        <v>0</v>
      </c>
    </row>
    <row r="84" spans="1:5" x14ac:dyDescent="0.25">
      <c r="B84" s="27" t="s">
        <v>33</v>
      </c>
      <c r="C84" s="11">
        <v>0</v>
      </c>
      <c r="D84" s="15">
        <v>75</v>
      </c>
      <c r="E84" s="14">
        <f t="shared" ref="E84:E85" si="5">(C84*D84)*10</f>
        <v>0</v>
      </c>
    </row>
    <row r="85" spans="1:5" x14ac:dyDescent="0.25">
      <c r="B85" s="27" t="s">
        <v>34</v>
      </c>
      <c r="C85" s="11">
        <v>0</v>
      </c>
      <c r="D85" s="15">
        <v>75</v>
      </c>
      <c r="E85" s="14">
        <f t="shared" si="5"/>
        <v>0</v>
      </c>
    </row>
    <row r="86" spans="1:5" x14ac:dyDescent="0.25">
      <c r="B86" s="22"/>
      <c r="C86" s="13"/>
      <c r="D86" s="12"/>
      <c r="E86" s="12"/>
    </row>
    <row r="87" spans="1:5" x14ac:dyDescent="0.25">
      <c r="B87" s="22"/>
      <c r="C87" s="23"/>
      <c r="D87" s="24" t="s">
        <v>14</v>
      </c>
      <c r="E87" s="9">
        <f>SUM(E83:E85)</f>
        <v>0</v>
      </c>
    </row>
    <row r="88" spans="1:5" ht="15.75" x14ac:dyDescent="0.25">
      <c r="B88" s="29"/>
      <c r="C88" s="29"/>
      <c r="D88" s="29"/>
      <c r="E88" s="29"/>
    </row>
    <row r="89" spans="1:5" ht="15.75" x14ac:dyDescent="0.25">
      <c r="B89" s="30"/>
      <c r="C89" s="31"/>
      <c r="D89" s="32" t="s">
        <v>9</v>
      </c>
      <c r="E89" s="8">
        <f>E9+E23+E37+E51+E65+E79+(5*E79)+E87</f>
        <v>0</v>
      </c>
    </row>
    <row r="91" spans="1:5" x14ac:dyDescent="0.25">
      <c r="A91" s="22"/>
      <c r="B91" s="41" t="s">
        <v>8</v>
      </c>
      <c r="C91" s="42"/>
      <c r="D91" s="42"/>
      <c r="E91" s="43"/>
    </row>
  </sheetData>
  <sheetProtection algorithmName="SHA-512" hashValue="supe3zFPxnBueb8edgESRRwmRPi+zuTI3Me4Wr/VBwGK35gHmhQSJ3UPp762pCi6fmLQa+P9VysK2vyTjNuQ5g==" saltValue="mZEK/h060iTz5JUzv0qurw==" spinCount="100000" sheet="1" objects="1" scenarios="1"/>
  <mergeCells count="63">
    <mergeCell ref="B77:C77"/>
    <mergeCell ref="B7:D7"/>
    <mergeCell ref="B21:C21"/>
    <mergeCell ref="B35:C35"/>
    <mergeCell ref="B49:C49"/>
    <mergeCell ref="B74:C74"/>
    <mergeCell ref="B75:C75"/>
    <mergeCell ref="B76:C76"/>
    <mergeCell ref="B69:C69"/>
    <mergeCell ref="B70:C70"/>
    <mergeCell ref="B71:C71"/>
    <mergeCell ref="B72:C72"/>
    <mergeCell ref="B73:C73"/>
    <mergeCell ref="B59:C59"/>
    <mergeCell ref="B60:C60"/>
    <mergeCell ref="B61:C61"/>
    <mergeCell ref="B62:C62"/>
    <mergeCell ref="B68:C68"/>
    <mergeCell ref="B63:C63"/>
    <mergeCell ref="B54:C54"/>
    <mergeCell ref="B55:C55"/>
    <mergeCell ref="B56:C56"/>
    <mergeCell ref="B57:C57"/>
    <mergeCell ref="B58:C58"/>
    <mergeCell ref="B44:C44"/>
    <mergeCell ref="B45:C45"/>
    <mergeCell ref="B46:C46"/>
    <mergeCell ref="B47:C47"/>
    <mergeCell ref="B48:C48"/>
    <mergeCell ref="B34:C34"/>
    <mergeCell ref="B40:C40"/>
    <mergeCell ref="B41:C41"/>
    <mergeCell ref="B42:C42"/>
    <mergeCell ref="B43:C43"/>
    <mergeCell ref="B29:C29"/>
    <mergeCell ref="B30:C30"/>
    <mergeCell ref="B31:C31"/>
    <mergeCell ref="B32:C32"/>
    <mergeCell ref="B33:C33"/>
    <mergeCell ref="B26:C26"/>
    <mergeCell ref="B27:C27"/>
    <mergeCell ref="B28:C28"/>
    <mergeCell ref="B15:C15"/>
    <mergeCell ref="B16:C16"/>
    <mergeCell ref="B17:C17"/>
    <mergeCell ref="B18:C18"/>
    <mergeCell ref="B19:C19"/>
    <mergeCell ref="B1:E1"/>
    <mergeCell ref="B11:E11"/>
    <mergeCell ref="B91:E91"/>
    <mergeCell ref="B81:E81"/>
    <mergeCell ref="B3:E3"/>
    <mergeCell ref="B4:D4"/>
    <mergeCell ref="B5:D5"/>
    <mergeCell ref="B6:D6"/>
    <mergeCell ref="B25:E25"/>
    <mergeCell ref="B39:E39"/>
    <mergeCell ref="B53:E53"/>
    <mergeCell ref="B67:E67"/>
    <mergeCell ref="B13:C13"/>
    <mergeCell ref="B14:C14"/>
    <mergeCell ref="B20:C20"/>
    <mergeCell ref="B12:C12"/>
  </mergeCells>
  <pageMargins left="0.75" right="0.75" top="1" bottom="1" header="0.5" footer="0.5"/>
  <pageSetup paperSize="9" scale="73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66FC6EDF5E64E80B9659F8D995092" ma:contentTypeVersion="2" ma:contentTypeDescription="Een nieuw document maken." ma:contentTypeScope="" ma:versionID="8bebbfed7e4d83ede194c6c0311c9ea6">
  <xsd:schema xmlns:xsd="http://www.w3.org/2001/XMLSchema" xmlns:xs="http://www.w3.org/2001/XMLSchema" xmlns:p="http://schemas.microsoft.com/office/2006/metadata/properties" xmlns:ns2="d984b09b-7289-4978-b6ca-967caca75a23" targetNamespace="http://schemas.microsoft.com/office/2006/metadata/properties" ma:root="true" ma:fieldsID="4d04ef41e3257d278e47dcea920f0c36" ns2:_="">
    <xsd:import namespace="d984b09b-7289-4978-b6ca-967caca75a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4b09b-7289-4978-b6ca-967caca75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BE2F3D39-1E69-4D0D-B463-2A4F258A2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84b09b-7289-4978-b6ca-967caca75a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2021-04-30T13:27:29Z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0x01010086466FC6EDF5E64E80B9659F8D995092</vt:lpwstr>
  </property>
</Properties>
</file>